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 defaultThemeVersion="124226"/>
  <xr:revisionPtr revIDLastSave="0" documentId="13_ncr:1_{6EDA46DB-4676-4EC5-AAB3-F5AABD555D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PU" sheetId="1" r:id="rId1"/>
  </sheets>
  <definedNames>
    <definedName name="_xlnm.Print_Area" localSheetId="0">PPU!$B$2:$K$47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1" l="1"/>
  <c r="K12" i="1" s="1"/>
  <c r="J13" i="1"/>
  <c r="K13" i="1" s="1"/>
  <c r="J14" i="1"/>
  <c r="K14" i="1" s="1"/>
  <c r="J15" i="1"/>
  <c r="K15" i="1" s="1"/>
  <c r="J16" i="1"/>
  <c r="K16" i="1" s="1"/>
  <c r="J17" i="1"/>
  <c r="K17" i="1" s="1"/>
  <c r="J18" i="1"/>
  <c r="K18" i="1" s="1"/>
  <c r="J19" i="1"/>
  <c r="K19" i="1" s="1"/>
  <c r="J20" i="1"/>
  <c r="K20" i="1" s="1"/>
  <c r="J21" i="1"/>
  <c r="K21" i="1" s="1"/>
  <c r="J22" i="1"/>
  <c r="K22" i="1" s="1"/>
  <c r="J23" i="1"/>
  <c r="K23" i="1" s="1"/>
  <c r="J24" i="1"/>
  <c r="K24" i="1" s="1"/>
  <c r="J25" i="1"/>
  <c r="K25" i="1" s="1"/>
  <c r="J26" i="1"/>
  <c r="K26" i="1" s="1"/>
  <c r="J27" i="1"/>
  <c r="K27" i="1" s="1"/>
  <c r="J28" i="1"/>
  <c r="K28" i="1" s="1"/>
  <c r="J29" i="1"/>
  <c r="K29" i="1" s="1"/>
  <c r="J30" i="1"/>
  <c r="K30" i="1" s="1"/>
  <c r="J31" i="1"/>
  <c r="K31" i="1" s="1"/>
  <c r="J32" i="1"/>
  <c r="K32" i="1" s="1"/>
  <c r="J33" i="1"/>
  <c r="K33" i="1" s="1"/>
  <c r="J34" i="1"/>
  <c r="K34" i="1" s="1"/>
  <c r="J35" i="1"/>
  <c r="K35" i="1" s="1"/>
  <c r="J36" i="1"/>
  <c r="K36" i="1" s="1"/>
  <c r="J37" i="1"/>
  <c r="K37" i="1" s="1"/>
  <c r="J38" i="1"/>
  <c r="K38" i="1" s="1"/>
  <c r="J11" i="1"/>
  <c r="K11" i="1" s="1"/>
  <c r="I39" i="1"/>
  <c r="K39" i="1" l="1"/>
  <c r="H19" i="1" l="1"/>
  <c r="H18" i="1"/>
  <c r="H13" i="1"/>
  <c r="H17" i="1"/>
  <c r="H15" i="1"/>
  <c r="H16" i="1"/>
  <c r="H14" i="1"/>
  <c r="H39" i="1" l="1"/>
</calcChain>
</file>

<file path=xl/sharedStrings.xml><?xml version="1.0" encoding="utf-8"?>
<sst xmlns="http://schemas.openxmlformats.org/spreadsheetml/2006/main" count="79" uniqueCount="53">
  <si>
    <t>ITEM</t>
  </si>
  <si>
    <t>DESCRIÇÃO ITEM</t>
  </si>
  <si>
    <t>UNIDADE</t>
  </si>
  <si>
    <t>QUANTIDADE 
(A)</t>
  </si>
  <si>
    <t>PERCENTUAIS SOBRE O VALOR GLOBAL PROPOSTO</t>
  </si>
  <si>
    <t>PERCENTUAL DO VALOR TOTAL DO ITEM SOBRE O VALOR GLOBAL (%)</t>
  </si>
  <si>
    <t xml:space="preserve"> VALOR UNITÁRIO PROPOSTO
EM R$
(B)</t>
  </si>
  <si>
    <t>VALOR PROPOSTO EM R$ (VALOR TOTAL DO ITEM)
C = (A x B)</t>
  </si>
  <si>
    <t>MÍNIMO</t>
  </si>
  <si>
    <t>MÁXIMO</t>
  </si>
  <si>
    <t xml:space="preserve">  </t>
  </si>
  <si>
    <t>VALOR TOTAL</t>
  </si>
  <si>
    <t>VALOR TOTAL GLOBAL PROPOSTO (POR EXTENSO):</t>
  </si>
  <si>
    <t>Presidente da Comissão de Licitação</t>
  </si>
  <si>
    <t xml:space="preserve">RAZÃO SOCIAL: </t>
  </si>
  <si>
    <t>PLANILHA DE PREÇOS UNITÁRIOS (PPU)
EDITAL DE PREGÃO ELETRÔNICO</t>
  </si>
  <si>
    <t>Nº do Processo: PE-034/26</t>
  </si>
  <si>
    <t>OBJETO: Sistema de Análise e Monitoramento de Qualidade de Biometano</t>
  </si>
  <si>
    <t>PLANILHA DE PREÇOS UNITÁRIOS (PPU)</t>
  </si>
  <si>
    <t>Fornecimento de Cromatógrafo C6+</t>
  </si>
  <si>
    <t>Fornecimento de Cromatógrafo Sulfurados</t>
  </si>
  <si>
    <t>Fornecimento de Analisador de Ponto de Orvalho Biometano</t>
  </si>
  <si>
    <t>Fornecimento de Analisador de Ponto de Orvalho - Joinville</t>
  </si>
  <si>
    <t>Fornecimento de Analisador de Ponto de Orvalho - Siderópolis</t>
  </si>
  <si>
    <t>Fornecimento de Analisador de Oxigênio</t>
  </si>
  <si>
    <t>Sonda de amostragem 755</t>
  </si>
  <si>
    <t>Sistema de Condicionamento de Amostra</t>
  </si>
  <si>
    <t>Abrigo Sistema de Cromatografia para Biometano</t>
  </si>
  <si>
    <t>Fornecimento de Conjunto de Transmissores de Pressão para cilindros Biometano</t>
  </si>
  <si>
    <t>Fornecimento de Conjunto de Transmissores de Pressão para cilindros Joinville</t>
  </si>
  <si>
    <t>Reguladores de Pressão (gás de Arraste)</t>
  </si>
  <si>
    <t>Reguladores de Pressão (gás de Padrão)</t>
  </si>
  <si>
    <t>Comissionamento Biometano</t>
  </si>
  <si>
    <t>Comissionamento Siderópolis (H2O)</t>
  </si>
  <si>
    <t>Comissionamento Joinville (H2O)</t>
  </si>
  <si>
    <t>Descomissionamento/Recomissionamento Biometano</t>
  </si>
  <si>
    <t>Treinamento</t>
  </si>
  <si>
    <t>Conjunto de Sobressalentes</t>
  </si>
  <si>
    <t>Serviço de Manutenção Preventiva Presencial em Horário Comercial (EH)</t>
  </si>
  <si>
    <t>Serviço de Manutenção Corretiva Presencial em Horário Comercial (EH)</t>
  </si>
  <si>
    <t>Serviço de Manutenção Corretiva Presencial em Horário Extraordinário (EH)</t>
  </si>
  <si>
    <t>Serviço de Manutenção por Acesso Remoto (HH)</t>
  </si>
  <si>
    <t>Cilindro de Gás de Arraste (gás Hélio)</t>
  </si>
  <si>
    <t>Cilindro de Gás de Arraste (gás Nitrogênio)</t>
  </si>
  <si>
    <t>Cilindro de Gás de Calibração Cromatógrafo C6+</t>
  </si>
  <si>
    <t>Cilindro de Gás de Calibração Cromatógrafo Sulfurados</t>
  </si>
  <si>
    <t>Controlador Lógico Programável (CLP)</t>
  </si>
  <si>
    <t>Unid.</t>
  </si>
  <si>
    <t>EH</t>
  </si>
  <si>
    <t>EHE</t>
  </si>
  <si>
    <t>Gerência Jurídica</t>
  </si>
  <si>
    <t>VALOR PROPOSTO</t>
  </si>
  <si>
    <r>
      <rPr>
        <b/>
        <sz val="11"/>
        <rFont val="Calibri"/>
        <family val="2"/>
        <scheme val="minor"/>
      </rPr>
      <t xml:space="preserve">OBSERVAÇÕES: </t>
    </r>
    <r>
      <rPr>
        <sz val="11"/>
        <rFont val="Calibri"/>
        <family val="2"/>
        <scheme val="minor"/>
      </rPr>
      <t xml:space="preserve">
1 - Nos preços propostos, deverá estar incluída a alíquota do ICMS conforme previsto no Edital.
2 -  Nos preços propostos, deverá estar incluída a alíquota do IPI.
3 - Caso o FORNECEDOR seja contribuinte do IPI, a emissão da Nota Fiscal por ele, deverá considerar o montante deste imposto como integrante da base de cálculo do ICMS.
4 - O modelo do objeto ofertado pelo Licitante, deverá atender integralmente à especificação técnica exigida no presente Edital e seus Anexos.
5 - A disputa ocorrerá pelo valor total do Lote, conforme o disposto no item 6.1.3 do Edital.
6 - O Licitante deverá cotar preço para todos os itens que compõem o Lote, sob pena de desclassificação.
7 - Na verificação da efetividade do lance ou proposta pelo Pregoeiro, além do valor global do Lote, será observado o valor orçado estimado para cada item que compõe o Lote, em conformidade com o item 6.5.1.1 do Edital.
Data: ______/______/______ - Nome e Assinatura do representante legal do Licitante: _________________________________ - ____________________________________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</si>
</sst>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_-;\-* #,##0_-;_-* &quot;-&quot;??_-;_-@_-"/>
    <numFmt numFmtId="165" formatCode="_(&quot;R$ &quot;* #,##0.00_);_(&quot;R$ &quot;* \(#,##0.00\);_(&quot;R$ &quot;* &quot;-&quot;??_);_(@_)"/>
    <numFmt numFmtId="166" formatCode="&quot;Cr$&quot;#,##0.00_);[Red]\(&quot;Cr$&quot;#,##0.00\)"/>
    <numFmt numFmtId="167" formatCode="0.000%"/>
    <numFmt numFmtId="168" formatCode="0.0%"/>
    <numFmt numFmtId="169" formatCode="&quot;R$&quot;\ 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43" fontId="0" fillId="0" borderId="0" xfId="1" applyFont="1"/>
    <xf numFmtId="164" fontId="3" fillId="2" borderId="1" xfId="1" applyNumberFormat="1" applyFont="1" applyFill="1" applyBorder="1" applyAlignment="1">
      <alignment horizontal="center" vertical="center"/>
    </xf>
    <xf numFmtId="164" fontId="0" fillId="0" borderId="0" xfId="1" applyNumberFormat="1" applyFont="1"/>
    <xf numFmtId="0" fontId="2" fillId="0" borderId="0" xfId="0" applyFont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164" fontId="0" fillId="0" borderId="0" xfId="1" applyNumberFormat="1" applyFont="1" applyAlignment="1">
      <alignment wrapText="1"/>
    </xf>
    <xf numFmtId="43" fontId="0" fillId="0" borderId="0" xfId="1" applyFont="1" applyAlignment="1">
      <alignment wrapText="1"/>
    </xf>
    <xf numFmtId="164" fontId="0" fillId="0" borderId="0" xfId="1" applyNumberFormat="1" applyFont="1" applyAlignment="1">
      <alignment horizontal="center"/>
    </xf>
    <xf numFmtId="43" fontId="0" fillId="2" borderId="1" xfId="1" applyFont="1" applyFill="1" applyBorder="1" applyAlignment="1">
      <alignment horizontal="center" vertical="center" wrapText="1"/>
    </xf>
    <xf numFmtId="10" fontId="3" fillId="2" borderId="1" xfId="6" applyNumberFormat="1" applyFont="1" applyFill="1" applyBorder="1" applyAlignment="1">
      <alignment horizontal="center" vertical="center" wrapText="1"/>
    </xf>
    <xf numFmtId="9" fontId="0" fillId="2" borderId="1" xfId="1" applyNumberFormat="1" applyFont="1" applyFill="1" applyBorder="1" applyAlignment="1">
      <alignment wrapText="1"/>
    </xf>
    <xf numFmtId="10" fontId="0" fillId="0" borderId="1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right" wrapText="1"/>
    </xf>
    <xf numFmtId="10" fontId="0" fillId="0" borderId="3" xfId="0" applyNumberForma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43" fontId="2" fillId="2" borderId="6" xfId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0" fontId="3" fillId="0" borderId="1" xfId="6" applyNumberFormat="1" applyFont="1" applyFill="1" applyBorder="1" applyAlignment="1">
      <alignment horizontal="center" vertical="center" wrapText="1"/>
    </xf>
    <xf numFmtId="43" fontId="2" fillId="0" borderId="0" xfId="1" applyFont="1"/>
    <xf numFmtId="43" fontId="2" fillId="0" borderId="0" xfId="1" applyFont="1" applyAlignment="1">
      <alignment horizontal="left"/>
    </xf>
    <xf numFmtId="43" fontId="0" fillId="0" borderId="0" xfId="1" applyFont="1" applyAlignment="1">
      <alignment horizontal="left"/>
    </xf>
    <xf numFmtId="43" fontId="0" fillId="0" borderId="0" xfId="1" applyFont="1" applyAlignment="1">
      <alignment horizontal="center"/>
    </xf>
    <xf numFmtId="10" fontId="2" fillId="0" borderId="0" xfId="6" applyNumberFormat="1" applyFont="1" applyAlignment="1">
      <alignment horizontal="center" vertical="center"/>
    </xf>
    <xf numFmtId="43" fontId="0" fillId="0" borderId="0" xfId="0" applyNumberFormat="1"/>
    <xf numFmtId="10" fontId="1" fillId="0" borderId="1" xfId="6" applyNumberFormat="1" applyFont="1" applyBorder="1" applyAlignment="1">
      <alignment horizontal="center" vertical="center"/>
    </xf>
    <xf numFmtId="168" fontId="0" fillId="2" borderId="1" xfId="1" applyNumberFormat="1" applyFont="1" applyFill="1" applyBorder="1" applyAlignment="1">
      <alignment horizontal="center" wrapText="1"/>
    </xf>
    <xf numFmtId="164" fontId="1" fillId="2" borderId="6" xfId="1" applyNumberFormat="1" applyFont="1" applyFill="1" applyBorder="1" applyAlignment="1">
      <alignment vertical="center" wrapText="1"/>
    </xf>
    <xf numFmtId="164" fontId="3" fillId="2" borderId="1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64" fontId="2" fillId="0" borderId="1" xfId="1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3" fontId="2" fillId="2" borderId="5" xfId="1" applyFont="1" applyFill="1" applyBorder="1" applyAlignment="1">
      <alignment horizontal="center" vertical="center" wrapText="1"/>
    </xf>
    <xf numFmtId="43" fontId="2" fillId="2" borderId="6" xfId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64" fontId="2" fillId="2" borderId="5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169" fontId="10" fillId="4" borderId="2" xfId="0" applyNumberFormat="1" applyFont="1" applyFill="1" applyBorder="1" applyAlignment="1" applyProtection="1">
      <alignment horizontal="center" vertical="center"/>
      <protection locked="0"/>
    </xf>
    <xf numFmtId="169" fontId="10" fillId="4" borderId="4" xfId="0" applyNumberFormat="1" applyFont="1" applyFill="1" applyBorder="1" applyAlignment="1" applyProtection="1">
      <alignment horizontal="center" vertical="center"/>
      <protection locked="0"/>
    </xf>
    <xf numFmtId="43" fontId="1" fillId="2" borderId="6" xfId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/>
      <protection locked="0"/>
    </xf>
    <xf numFmtId="0" fontId="9" fillId="0" borderId="1" xfId="0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left" vertical="center"/>
    </xf>
    <xf numFmtId="0" fontId="9" fillId="0" borderId="5" xfId="0" applyFont="1" applyBorder="1" applyAlignment="1" applyProtection="1">
      <alignment horizontal="left" vertical="center"/>
    </xf>
    <xf numFmtId="0" fontId="0" fillId="0" borderId="8" xfId="0" applyBorder="1" applyAlignment="1" applyProtection="1">
      <alignment horizontal="center" vertical="center"/>
    </xf>
    <xf numFmtId="0" fontId="0" fillId="0" borderId="9" xfId="0" applyBorder="1" applyProtection="1"/>
    <xf numFmtId="164" fontId="0" fillId="0" borderId="9" xfId="1" applyNumberFormat="1" applyFont="1" applyBorder="1" applyProtection="1"/>
    <xf numFmtId="164" fontId="0" fillId="0" borderId="9" xfId="1" applyNumberFormat="1" applyFont="1" applyBorder="1" applyAlignment="1" applyProtection="1">
      <alignment horizontal="center"/>
    </xf>
    <xf numFmtId="164" fontId="0" fillId="0" borderId="9" xfId="1" applyNumberFormat="1" applyFont="1" applyBorder="1" applyAlignment="1" applyProtection="1">
      <alignment wrapText="1"/>
    </xf>
    <xf numFmtId="43" fontId="0" fillId="0" borderId="10" xfId="1" applyFont="1" applyBorder="1" applyAlignment="1" applyProtection="1">
      <alignment wrapText="1"/>
    </xf>
    <xf numFmtId="0" fontId="0" fillId="0" borderId="11" xfId="0" applyBorder="1" applyAlignment="1" applyProtection="1">
      <alignment horizontal="center" vertical="center"/>
    </xf>
    <xf numFmtId="0" fontId="0" fillId="0" borderId="0" xfId="0" applyProtection="1"/>
    <xf numFmtId="164" fontId="0" fillId="0" borderId="0" xfId="1" applyNumberFormat="1" applyFont="1" applyBorder="1" applyProtection="1"/>
    <xf numFmtId="164" fontId="0" fillId="0" borderId="0" xfId="1" applyNumberFormat="1" applyFont="1" applyBorder="1" applyAlignment="1" applyProtection="1">
      <alignment horizontal="center"/>
    </xf>
    <xf numFmtId="164" fontId="0" fillId="0" borderId="11" xfId="1" applyNumberFormat="1" applyFont="1" applyBorder="1" applyAlignment="1" applyProtection="1">
      <alignment horizontal="center"/>
    </xf>
    <xf numFmtId="164" fontId="0" fillId="0" borderId="0" xfId="1" applyNumberFormat="1" applyFont="1" applyBorder="1" applyAlignment="1" applyProtection="1">
      <alignment wrapText="1"/>
    </xf>
    <xf numFmtId="43" fontId="0" fillId="0" borderId="12" xfId="1" applyFont="1" applyBorder="1" applyAlignment="1" applyProtection="1">
      <alignment wrapText="1"/>
    </xf>
    <xf numFmtId="0" fontId="2" fillId="0" borderId="7" xfId="0" applyFont="1" applyBorder="1" applyProtection="1"/>
    <xf numFmtId="164" fontId="2" fillId="0" borderId="13" xfId="1" applyNumberFormat="1" applyFont="1" applyBorder="1" applyAlignment="1" applyProtection="1">
      <alignment horizontal="center"/>
    </xf>
    <xf numFmtId="164" fontId="2" fillId="0" borderId="7" xfId="1" applyNumberFormat="1" applyFont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164" fontId="2" fillId="0" borderId="8" xfId="1" applyNumberFormat="1" applyFont="1" applyBorder="1" applyAlignment="1" applyProtection="1">
      <alignment horizontal="center"/>
    </xf>
    <xf numFmtId="164" fontId="2" fillId="0" borderId="9" xfId="1" applyNumberFormat="1" applyFont="1" applyBorder="1" applyAlignment="1" applyProtection="1">
      <alignment horizont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Protection="1"/>
    <xf numFmtId="164" fontId="0" fillId="0" borderId="7" xfId="1" applyNumberFormat="1" applyFont="1" applyBorder="1" applyProtection="1"/>
    <xf numFmtId="164" fontId="0" fillId="0" borderId="7" xfId="1" applyNumberFormat="1" applyFont="1" applyBorder="1" applyAlignment="1" applyProtection="1">
      <alignment horizontal="center"/>
    </xf>
    <xf numFmtId="164" fontId="0" fillId="0" borderId="13" xfId="1" applyNumberFormat="1" applyFont="1" applyBorder="1" applyAlignment="1" applyProtection="1">
      <alignment horizontal="center"/>
    </xf>
    <xf numFmtId="164" fontId="0" fillId="0" borderId="7" xfId="1" applyNumberFormat="1" applyFont="1" applyBorder="1" applyAlignment="1" applyProtection="1">
      <alignment wrapText="1"/>
    </xf>
    <xf numFmtId="43" fontId="0" fillId="0" borderId="14" xfId="1" applyFont="1" applyBorder="1" applyAlignment="1" applyProtection="1">
      <alignment wrapText="1"/>
    </xf>
  </cellXfs>
  <cellStyles count="7">
    <cellStyle name="Moeda 2" xfId="2" xr:uid="{00000000-0005-0000-0000-000000000000}"/>
    <cellStyle name="Moeda 3" xfId="4" xr:uid="{00000000-0005-0000-0000-000001000000}"/>
    <cellStyle name="Normal" xfId="0" builtinId="0"/>
    <cellStyle name="Normal 2" xfId="3" xr:uid="{00000000-0005-0000-0000-000003000000}"/>
    <cellStyle name="Porcentagem" xfId="6" builtinId="5"/>
    <cellStyle name="Porcentagem 2" xfId="5" xr:uid="{00000000-0005-0000-0000-000005000000}"/>
    <cellStyle name="Vírgula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1</xdr:row>
          <xdr:rowOff>95250</xdr:rowOff>
        </xdr:from>
        <xdr:to>
          <xdr:col>2</xdr:col>
          <xdr:colOff>1295400</xdr:colOff>
          <xdr:row>3</xdr:row>
          <xdr:rowOff>104775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47"/>
  <sheetViews>
    <sheetView tabSelected="1" zoomScaleNormal="100" workbookViewId="0">
      <selection activeCell="D40" sqref="D40:K40"/>
    </sheetView>
  </sheetViews>
  <sheetFormatPr defaultRowHeight="15" x14ac:dyDescent="0.25"/>
  <cols>
    <col min="1" max="1" width="7.28515625" customWidth="1"/>
    <col min="2" max="2" width="6.85546875" style="3" customWidth="1"/>
    <col min="3" max="3" width="58.140625" customWidth="1"/>
    <col min="4" max="4" width="12" bestFit="1" customWidth="1"/>
    <col min="5" max="5" width="14.140625" style="6" customWidth="1"/>
    <col min="6" max="7" width="12.28515625" style="17" hidden="1" customWidth="1"/>
    <col min="8" max="8" width="18.28515625" style="15" hidden="1" customWidth="1"/>
    <col min="9" max="9" width="18.28515625" style="15" customWidth="1"/>
    <col min="10" max="10" width="19.28515625" style="15" customWidth="1"/>
    <col min="11" max="11" width="17.85546875" style="16" customWidth="1"/>
    <col min="12" max="12" width="18.28515625" style="16" customWidth="1"/>
    <col min="13" max="13" width="22.5703125" style="4" customWidth="1"/>
    <col min="15" max="15" width="11.5703125" bestFit="1" customWidth="1"/>
  </cols>
  <sheetData>
    <row r="2" spans="2:16" x14ac:dyDescent="0.25">
      <c r="B2" s="63" t="s">
        <v>15</v>
      </c>
      <c r="C2" s="64"/>
      <c r="D2" s="64"/>
      <c r="E2" s="64"/>
      <c r="F2" s="64"/>
      <c r="G2" s="64"/>
      <c r="H2" s="64"/>
      <c r="I2" s="64"/>
      <c r="J2" s="64"/>
      <c r="K2" s="65"/>
    </row>
    <row r="3" spans="2:16" x14ac:dyDescent="0.25">
      <c r="B3" s="66"/>
      <c r="C3" s="67"/>
      <c r="D3" s="67"/>
      <c r="E3" s="67"/>
      <c r="F3" s="67"/>
      <c r="G3" s="67"/>
      <c r="H3" s="67"/>
      <c r="I3" s="67"/>
      <c r="J3" s="67"/>
      <c r="K3" s="68"/>
    </row>
    <row r="4" spans="2:16" x14ac:dyDescent="0.25">
      <c r="B4" s="69"/>
      <c r="C4" s="70"/>
      <c r="D4" s="70"/>
      <c r="E4" s="70"/>
      <c r="F4" s="70"/>
      <c r="G4" s="70"/>
      <c r="H4" s="70"/>
      <c r="I4" s="70"/>
      <c r="J4" s="70"/>
      <c r="K4" s="71"/>
    </row>
    <row r="5" spans="2:16" s="12" customFormat="1" x14ac:dyDescent="0.25">
      <c r="B5" s="46" t="s">
        <v>18</v>
      </c>
      <c r="C5" s="46"/>
      <c r="D5" s="46"/>
      <c r="E5" s="46"/>
      <c r="F5" s="47" t="s">
        <v>16</v>
      </c>
      <c r="G5" s="47"/>
      <c r="H5" s="47"/>
      <c r="I5" s="47"/>
      <c r="J5" s="47"/>
      <c r="K5" s="47"/>
      <c r="L5" s="16"/>
      <c r="M5" s="35"/>
    </row>
    <row r="6" spans="2:16" s="13" customFormat="1" x14ac:dyDescent="0.25">
      <c r="B6" s="49" t="s">
        <v>14</v>
      </c>
      <c r="C6" s="49"/>
      <c r="D6" s="49"/>
      <c r="E6" s="49"/>
      <c r="F6" s="49"/>
      <c r="G6" s="49"/>
      <c r="H6" s="49"/>
      <c r="I6" s="49"/>
      <c r="J6" s="49"/>
      <c r="K6" s="49"/>
      <c r="L6" s="16"/>
      <c r="M6" s="36"/>
    </row>
    <row r="7" spans="2:16" s="13" customFormat="1" ht="18.75" x14ac:dyDescent="0.25">
      <c r="B7" s="74"/>
      <c r="C7" s="75"/>
      <c r="D7" s="75"/>
      <c r="E7" s="72" t="s">
        <v>51</v>
      </c>
      <c r="F7" s="76"/>
      <c r="G7" s="76"/>
      <c r="H7" s="76"/>
      <c r="I7" s="73"/>
      <c r="J7" s="77"/>
      <c r="K7" s="78"/>
      <c r="L7" s="16"/>
      <c r="M7" s="36"/>
    </row>
    <row r="8" spans="2:16" s="9" customFormat="1" x14ac:dyDescent="0.25">
      <c r="B8" s="48" t="s">
        <v>17</v>
      </c>
      <c r="C8" s="48"/>
      <c r="D8" s="48"/>
      <c r="E8" s="48"/>
      <c r="F8" s="48"/>
      <c r="G8" s="48"/>
      <c r="H8" s="48"/>
      <c r="I8" s="48"/>
      <c r="J8" s="48"/>
      <c r="K8" s="48"/>
      <c r="L8" s="16"/>
      <c r="M8" s="37"/>
    </row>
    <row r="9" spans="2:16" ht="30" customHeight="1" x14ac:dyDescent="0.25">
      <c r="B9" s="59" t="s">
        <v>0</v>
      </c>
      <c r="C9" s="59" t="s">
        <v>1</v>
      </c>
      <c r="D9" s="59" t="s">
        <v>2</v>
      </c>
      <c r="E9" s="61" t="s">
        <v>3</v>
      </c>
      <c r="F9" s="50" t="s">
        <v>4</v>
      </c>
      <c r="G9" s="51"/>
      <c r="H9" s="52" t="s">
        <v>5</v>
      </c>
      <c r="I9" s="52" t="s">
        <v>4</v>
      </c>
      <c r="J9" s="54" t="s">
        <v>6</v>
      </c>
      <c r="K9" s="54" t="s">
        <v>7</v>
      </c>
      <c r="M9" s="38"/>
    </row>
    <row r="10" spans="2:16" s="7" customFormat="1" ht="43.5" customHeight="1" x14ac:dyDescent="0.25">
      <c r="B10" s="60"/>
      <c r="C10" s="60"/>
      <c r="D10" s="60"/>
      <c r="E10" s="62"/>
      <c r="F10" s="8" t="s">
        <v>8</v>
      </c>
      <c r="G10" s="8" t="s">
        <v>9</v>
      </c>
      <c r="H10" s="53"/>
      <c r="I10" s="53"/>
      <c r="J10" s="55"/>
      <c r="K10" s="55"/>
      <c r="L10" s="16"/>
      <c r="M10" s="38"/>
    </row>
    <row r="11" spans="2:16" s="7" customFormat="1" ht="32.25" customHeight="1" x14ac:dyDescent="0.25">
      <c r="B11" s="28">
        <v>1</v>
      </c>
      <c r="C11" s="29" t="s">
        <v>19</v>
      </c>
      <c r="D11" s="28" t="s">
        <v>47</v>
      </c>
      <c r="E11" s="43">
        <v>1</v>
      </c>
      <c r="F11" s="8"/>
      <c r="G11" s="8"/>
      <c r="H11" s="26"/>
      <c r="I11" s="41">
        <v>0.12509999999999999</v>
      </c>
      <c r="J11" s="79">
        <f>(J$7*I11)/E11</f>
        <v>0</v>
      </c>
      <c r="K11" s="27">
        <f>E11*J11</f>
        <v>0</v>
      </c>
      <c r="L11" s="16"/>
      <c r="M11" s="38"/>
      <c r="N11" s="39"/>
      <c r="O11" s="38"/>
      <c r="P11" s="39"/>
    </row>
    <row r="12" spans="2:16" s="7" customFormat="1" ht="32.25" customHeight="1" x14ac:dyDescent="0.25">
      <c r="B12" s="28">
        <v>2</v>
      </c>
      <c r="C12" s="29" t="s">
        <v>20</v>
      </c>
      <c r="D12" s="28" t="s">
        <v>47</v>
      </c>
      <c r="E12" s="43">
        <v>1</v>
      </c>
      <c r="F12" s="8"/>
      <c r="G12" s="8"/>
      <c r="H12" s="26"/>
      <c r="I12" s="41">
        <v>0.23269999999999999</v>
      </c>
      <c r="J12" s="79">
        <f t="shared" ref="J12:J38" si="0">(J$7*I12)/E12</f>
        <v>0</v>
      </c>
      <c r="K12" s="27">
        <f>E12*J12</f>
        <v>0</v>
      </c>
      <c r="L12" s="16"/>
      <c r="M12" s="38"/>
      <c r="N12" s="39"/>
      <c r="O12" s="38"/>
      <c r="P12" s="39"/>
    </row>
    <row r="13" spans="2:16" ht="32.25" customHeight="1" x14ac:dyDescent="0.25">
      <c r="B13" s="30">
        <v>3</v>
      </c>
      <c r="C13" s="2" t="s">
        <v>21</v>
      </c>
      <c r="D13" s="1" t="s">
        <v>47</v>
      </c>
      <c r="E13" s="44">
        <v>1</v>
      </c>
      <c r="F13" s="21"/>
      <c r="G13" s="21"/>
      <c r="H13" s="19" t="e">
        <f>K13/K39</f>
        <v>#DIV/0!</v>
      </c>
      <c r="I13" s="41">
        <v>9.3100000000000002E-2</v>
      </c>
      <c r="J13" s="79">
        <f t="shared" si="0"/>
        <v>0</v>
      </c>
      <c r="K13" s="27">
        <f>E13*J13</f>
        <v>0</v>
      </c>
      <c r="N13" s="39"/>
      <c r="O13" s="38"/>
      <c r="P13" s="39"/>
    </row>
    <row r="14" spans="2:16" ht="32.25" customHeight="1" x14ac:dyDescent="0.25">
      <c r="B14" s="28">
        <v>4</v>
      </c>
      <c r="C14" s="2" t="s">
        <v>22</v>
      </c>
      <c r="D14" s="1" t="s">
        <v>47</v>
      </c>
      <c r="E14" s="44">
        <v>1</v>
      </c>
      <c r="F14" s="21"/>
      <c r="G14" s="21"/>
      <c r="H14" s="19" t="e">
        <f>K14/K39</f>
        <v>#DIV/0!</v>
      </c>
      <c r="I14" s="41">
        <v>9.3100000000000002E-2</v>
      </c>
      <c r="J14" s="79">
        <f t="shared" si="0"/>
        <v>0</v>
      </c>
      <c r="K14" s="27">
        <f>E14*J14</f>
        <v>0</v>
      </c>
      <c r="N14" s="39"/>
      <c r="O14" s="38"/>
      <c r="P14" s="39"/>
    </row>
    <row r="15" spans="2:16" ht="32.25" customHeight="1" x14ac:dyDescent="0.25">
      <c r="B15" s="28">
        <v>5</v>
      </c>
      <c r="C15" s="2" t="s">
        <v>23</v>
      </c>
      <c r="D15" s="1" t="s">
        <v>47</v>
      </c>
      <c r="E15" s="44">
        <v>1</v>
      </c>
      <c r="F15" s="21"/>
      <c r="G15" s="21"/>
      <c r="H15" s="19" t="e">
        <f>K15/K39</f>
        <v>#DIV/0!</v>
      </c>
      <c r="I15" s="41">
        <v>9.3100000000000002E-2</v>
      </c>
      <c r="J15" s="79">
        <f t="shared" si="0"/>
        <v>0</v>
      </c>
      <c r="K15" s="27">
        <f>E15*J15</f>
        <v>0</v>
      </c>
      <c r="N15" s="39"/>
      <c r="O15" s="38"/>
      <c r="P15" s="39"/>
    </row>
    <row r="16" spans="2:16" ht="29.25" customHeight="1" x14ac:dyDescent="0.25">
      <c r="B16" s="30">
        <v>6</v>
      </c>
      <c r="C16" s="2" t="s">
        <v>24</v>
      </c>
      <c r="D16" s="1" t="s">
        <v>47</v>
      </c>
      <c r="E16" s="44">
        <v>1</v>
      </c>
      <c r="F16" s="21"/>
      <c r="G16" s="21"/>
      <c r="H16" s="19" t="e">
        <f>K16/K39</f>
        <v>#DIV/0!</v>
      </c>
      <c r="I16" s="41">
        <v>2.18E-2</v>
      </c>
      <c r="J16" s="79">
        <f t="shared" si="0"/>
        <v>0</v>
      </c>
      <c r="K16" s="27">
        <f>E16*J16</f>
        <v>0</v>
      </c>
      <c r="N16" s="39"/>
      <c r="O16" s="38"/>
      <c r="P16" s="39"/>
    </row>
    <row r="17" spans="2:16" ht="29.25" customHeight="1" x14ac:dyDescent="0.25">
      <c r="B17" s="28">
        <v>7</v>
      </c>
      <c r="C17" s="2" t="s">
        <v>25</v>
      </c>
      <c r="D17" s="1" t="s">
        <v>47</v>
      </c>
      <c r="E17" s="44">
        <v>3</v>
      </c>
      <c r="F17" s="22"/>
      <c r="G17" s="22"/>
      <c r="H17" s="19" t="e">
        <f>K17/K39</f>
        <v>#DIV/0!</v>
      </c>
      <c r="I17" s="41">
        <v>3.9300000000000002E-2</v>
      </c>
      <c r="J17" s="79">
        <f t="shared" si="0"/>
        <v>0</v>
      </c>
      <c r="K17" s="27">
        <f>E17*J17</f>
        <v>0</v>
      </c>
      <c r="N17" s="39"/>
      <c r="O17" s="38"/>
      <c r="P17" s="39"/>
    </row>
    <row r="18" spans="2:16" ht="29.25" customHeight="1" x14ac:dyDescent="0.25">
      <c r="B18" s="31">
        <v>8</v>
      </c>
      <c r="C18" s="32" t="s">
        <v>26</v>
      </c>
      <c r="D18" s="33" t="s">
        <v>47</v>
      </c>
      <c r="E18" s="45">
        <v>3</v>
      </c>
      <c r="F18" s="21"/>
      <c r="G18" s="21"/>
      <c r="H18" s="34" t="e">
        <f>K18/K39</f>
        <v>#DIV/0!</v>
      </c>
      <c r="I18" s="41">
        <v>5.67E-2</v>
      </c>
      <c r="J18" s="79">
        <f t="shared" si="0"/>
        <v>0</v>
      </c>
      <c r="K18" s="27">
        <f>E18*J18</f>
        <v>0</v>
      </c>
      <c r="N18" s="39"/>
      <c r="O18" s="38"/>
      <c r="P18" s="39"/>
    </row>
    <row r="19" spans="2:16" ht="29.25" customHeight="1" x14ac:dyDescent="0.25">
      <c r="B19" s="30">
        <v>9</v>
      </c>
      <c r="C19" s="2" t="s">
        <v>27</v>
      </c>
      <c r="D19" s="1" t="s">
        <v>47</v>
      </c>
      <c r="E19" s="44">
        <v>1</v>
      </c>
      <c r="F19" s="21">
        <v>6.6843687280024738E-2</v>
      </c>
      <c r="G19" s="21">
        <v>8.1697840008919137E-2</v>
      </c>
      <c r="H19" s="19" t="e">
        <f>K19/K39</f>
        <v>#DIV/0!</v>
      </c>
      <c r="I19" s="41">
        <v>3.0499999999999999E-2</v>
      </c>
      <c r="J19" s="79">
        <f t="shared" si="0"/>
        <v>0</v>
      </c>
      <c r="K19" s="27">
        <f>E19*J19</f>
        <v>0</v>
      </c>
      <c r="N19" s="39"/>
      <c r="O19" s="38"/>
      <c r="P19" s="39"/>
    </row>
    <row r="20" spans="2:16" ht="29.25" customHeight="1" x14ac:dyDescent="0.25">
      <c r="B20" s="31">
        <v>10</v>
      </c>
      <c r="C20" s="2" t="s">
        <v>28</v>
      </c>
      <c r="D20" s="1" t="s">
        <v>47</v>
      </c>
      <c r="E20" s="44">
        <v>6</v>
      </c>
      <c r="F20" s="24"/>
      <c r="G20" s="25"/>
      <c r="H20" s="19"/>
      <c r="I20" s="41">
        <v>2.2700000000000001E-2</v>
      </c>
      <c r="J20" s="79">
        <f t="shared" si="0"/>
        <v>0</v>
      </c>
      <c r="K20" s="27">
        <f>E20*J20</f>
        <v>0</v>
      </c>
      <c r="N20" s="39"/>
      <c r="O20" s="38"/>
      <c r="P20" s="39"/>
    </row>
    <row r="21" spans="2:16" ht="29.25" customHeight="1" x14ac:dyDescent="0.25">
      <c r="B21" s="30">
        <v>11</v>
      </c>
      <c r="C21" s="2" t="s">
        <v>29</v>
      </c>
      <c r="D21" s="1" t="s">
        <v>47</v>
      </c>
      <c r="E21" s="44">
        <v>3</v>
      </c>
      <c r="F21" s="24"/>
      <c r="G21" s="25"/>
      <c r="H21" s="19"/>
      <c r="I21" s="41">
        <v>1.1299999999999999E-2</v>
      </c>
      <c r="J21" s="79">
        <f t="shared" si="0"/>
        <v>0</v>
      </c>
      <c r="K21" s="27">
        <f>E21*J21</f>
        <v>0</v>
      </c>
      <c r="N21" s="39"/>
      <c r="O21" s="38"/>
      <c r="P21" s="39"/>
    </row>
    <row r="22" spans="2:16" ht="29.25" customHeight="1" x14ac:dyDescent="0.25">
      <c r="B22" s="31">
        <v>12</v>
      </c>
      <c r="C22" s="2" t="s">
        <v>30</v>
      </c>
      <c r="D22" s="1" t="s">
        <v>47</v>
      </c>
      <c r="E22" s="5">
        <v>4</v>
      </c>
      <c r="F22" s="24"/>
      <c r="G22" s="25"/>
      <c r="H22" s="19"/>
      <c r="I22" s="41">
        <v>5.7999999999999996E-3</v>
      </c>
      <c r="J22" s="79">
        <f t="shared" si="0"/>
        <v>0</v>
      </c>
      <c r="K22" s="27">
        <f>E22*J22</f>
        <v>0</v>
      </c>
      <c r="N22" s="39"/>
      <c r="O22" s="38"/>
      <c r="P22" s="39"/>
    </row>
    <row r="23" spans="2:16" ht="29.25" customHeight="1" x14ac:dyDescent="0.25">
      <c r="B23" s="30">
        <v>13</v>
      </c>
      <c r="C23" s="2" t="s">
        <v>31</v>
      </c>
      <c r="D23" s="1" t="s">
        <v>47</v>
      </c>
      <c r="E23" s="5">
        <v>2</v>
      </c>
      <c r="F23" s="24"/>
      <c r="G23" s="25"/>
      <c r="H23" s="19"/>
      <c r="I23" s="41">
        <v>2.8999999999999998E-3</v>
      </c>
      <c r="J23" s="79">
        <f t="shared" si="0"/>
        <v>0</v>
      </c>
      <c r="K23" s="27">
        <f>E23*J23</f>
        <v>0</v>
      </c>
      <c r="N23" s="39"/>
      <c r="O23" s="38"/>
      <c r="P23" s="39"/>
    </row>
    <row r="24" spans="2:16" ht="29.25" customHeight="1" x14ac:dyDescent="0.25">
      <c r="B24" s="31">
        <v>14</v>
      </c>
      <c r="C24" s="2" t="s">
        <v>32</v>
      </c>
      <c r="D24" s="1" t="s">
        <v>47</v>
      </c>
      <c r="E24" s="5">
        <v>1</v>
      </c>
      <c r="F24" s="24"/>
      <c r="G24" s="25"/>
      <c r="H24" s="19"/>
      <c r="I24" s="41">
        <v>1.4500000000000001E-2</v>
      </c>
      <c r="J24" s="79">
        <f t="shared" si="0"/>
        <v>0</v>
      </c>
      <c r="K24" s="27">
        <f>E24*J24</f>
        <v>0</v>
      </c>
      <c r="N24" s="39"/>
      <c r="O24" s="38"/>
      <c r="P24" s="39"/>
    </row>
    <row r="25" spans="2:16" ht="29.25" customHeight="1" x14ac:dyDescent="0.25">
      <c r="B25" s="30">
        <v>15</v>
      </c>
      <c r="C25" s="2" t="s">
        <v>33</v>
      </c>
      <c r="D25" s="1" t="s">
        <v>47</v>
      </c>
      <c r="E25" s="5">
        <v>1</v>
      </c>
      <c r="F25" s="24"/>
      <c r="G25" s="25"/>
      <c r="H25" s="19"/>
      <c r="I25" s="41">
        <v>3.3E-3</v>
      </c>
      <c r="J25" s="79">
        <f t="shared" si="0"/>
        <v>0</v>
      </c>
      <c r="K25" s="27">
        <f>E25*J25</f>
        <v>0</v>
      </c>
      <c r="N25" s="39"/>
      <c r="O25" s="38"/>
      <c r="P25" s="39"/>
    </row>
    <row r="26" spans="2:16" ht="29.25" customHeight="1" x14ac:dyDescent="0.25">
      <c r="B26" s="31">
        <v>16</v>
      </c>
      <c r="C26" s="2" t="s">
        <v>34</v>
      </c>
      <c r="D26" s="1" t="s">
        <v>47</v>
      </c>
      <c r="E26" s="5">
        <v>1</v>
      </c>
      <c r="F26" s="24"/>
      <c r="G26" s="25"/>
      <c r="H26" s="19"/>
      <c r="I26" s="41">
        <v>3.3E-3</v>
      </c>
      <c r="J26" s="79">
        <f t="shared" si="0"/>
        <v>0</v>
      </c>
      <c r="K26" s="27">
        <f>E26*J26</f>
        <v>0</v>
      </c>
      <c r="N26" s="39"/>
      <c r="O26" s="38"/>
      <c r="P26" s="39"/>
    </row>
    <row r="27" spans="2:16" ht="29.25" customHeight="1" x14ac:dyDescent="0.25">
      <c r="B27" s="30">
        <v>17</v>
      </c>
      <c r="C27" s="2" t="s">
        <v>35</v>
      </c>
      <c r="D27" s="1" t="s">
        <v>47</v>
      </c>
      <c r="E27" s="5">
        <v>1</v>
      </c>
      <c r="F27" s="24"/>
      <c r="G27" s="25"/>
      <c r="H27" s="19"/>
      <c r="I27" s="41">
        <v>1.2500000000000001E-2</v>
      </c>
      <c r="J27" s="79">
        <f t="shared" si="0"/>
        <v>0</v>
      </c>
      <c r="K27" s="27">
        <f>E27*J27</f>
        <v>0</v>
      </c>
      <c r="N27" s="39"/>
      <c r="O27" s="38"/>
      <c r="P27" s="39"/>
    </row>
    <row r="28" spans="2:16" ht="29.25" customHeight="1" x14ac:dyDescent="0.25">
      <c r="B28" s="31">
        <v>18</v>
      </c>
      <c r="C28" s="2" t="s">
        <v>36</v>
      </c>
      <c r="D28" s="1" t="s">
        <v>47</v>
      </c>
      <c r="E28" s="5">
        <v>2</v>
      </c>
      <c r="F28" s="24"/>
      <c r="G28" s="25"/>
      <c r="H28" s="19"/>
      <c r="I28" s="41">
        <v>6.7000000000000002E-3</v>
      </c>
      <c r="J28" s="79">
        <f t="shared" si="0"/>
        <v>0</v>
      </c>
      <c r="K28" s="27">
        <f>E28*J28</f>
        <v>0</v>
      </c>
      <c r="N28" s="39"/>
      <c r="O28" s="38"/>
      <c r="P28" s="39"/>
    </row>
    <row r="29" spans="2:16" ht="29.25" customHeight="1" x14ac:dyDescent="0.25">
      <c r="B29" s="30">
        <v>19</v>
      </c>
      <c r="C29" s="2" t="s">
        <v>37</v>
      </c>
      <c r="D29" s="1" t="s">
        <v>47</v>
      </c>
      <c r="E29" s="5">
        <v>1</v>
      </c>
      <c r="F29" s="24"/>
      <c r="G29" s="25"/>
      <c r="H29" s="19"/>
      <c r="I29" s="41">
        <v>5.2400000000000002E-2</v>
      </c>
      <c r="J29" s="79">
        <f t="shared" si="0"/>
        <v>0</v>
      </c>
      <c r="K29" s="27">
        <f>E29*J29</f>
        <v>0</v>
      </c>
      <c r="N29" s="39"/>
      <c r="O29" s="38"/>
      <c r="P29" s="39"/>
    </row>
    <row r="30" spans="2:16" ht="29.25" customHeight="1" x14ac:dyDescent="0.25">
      <c r="B30" s="31">
        <v>20</v>
      </c>
      <c r="C30" s="2" t="s">
        <v>38</v>
      </c>
      <c r="D30" s="1" t="s">
        <v>48</v>
      </c>
      <c r="E30" s="5">
        <v>48</v>
      </c>
      <c r="F30" s="24"/>
      <c r="G30" s="25"/>
      <c r="H30" s="19"/>
      <c r="I30" s="41">
        <v>2.75E-2</v>
      </c>
      <c r="J30" s="79">
        <f t="shared" si="0"/>
        <v>0</v>
      </c>
      <c r="K30" s="27">
        <f>E30*J30</f>
        <v>0</v>
      </c>
      <c r="N30" s="39"/>
      <c r="O30" s="38"/>
      <c r="P30" s="39"/>
    </row>
    <row r="31" spans="2:16" ht="29.25" customHeight="1" x14ac:dyDescent="0.25">
      <c r="B31" s="31">
        <v>21</v>
      </c>
      <c r="C31" s="2" t="s">
        <v>39</v>
      </c>
      <c r="D31" s="1" t="s">
        <v>48</v>
      </c>
      <c r="E31" s="5">
        <v>16</v>
      </c>
      <c r="F31" s="24"/>
      <c r="G31" s="25"/>
      <c r="H31" s="19"/>
      <c r="I31" s="41">
        <v>9.1999999999999998E-3</v>
      </c>
      <c r="J31" s="79">
        <f t="shared" si="0"/>
        <v>0</v>
      </c>
      <c r="K31" s="27">
        <f>E31*J31</f>
        <v>0</v>
      </c>
      <c r="N31" s="39"/>
      <c r="O31" s="38"/>
      <c r="P31" s="39"/>
    </row>
    <row r="32" spans="2:16" ht="29.25" customHeight="1" x14ac:dyDescent="0.25">
      <c r="B32" s="30">
        <v>22</v>
      </c>
      <c r="C32" s="2" t="s">
        <v>40</v>
      </c>
      <c r="D32" s="1" t="s">
        <v>49</v>
      </c>
      <c r="E32" s="5">
        <v>5</v>
      </c>
      <c r="F32" s="24"/>
      <c r="G32" s="25"/>
      <c r="H32" s="19"/>
      <c r="I32" s="41">
        <v>4.4000000000000003E-3</v>
      </c>
      <c r="J32" s="79">
        <f t="shared" si="0"/>
        <v>0</v>
      </c>
      <c r="K32" s="27">
        <f>E32*J32</f>
        <v>0</v>
      </c>
      <c r="N32" s="39"/>
      <c r="O32" s="38"/>
      <c r="P32" s="39"/>
    </row>
    <row r="33" spans="2:16" ht="29.25" customHeight="1" x14ac:dyDescent="0.25">
      <c r="B33" s="31">
        <v>23</v>
      </c>
      <c r="C33" s="2" t="s">
        <v>41</v>
      </c>
      <c r="D33" s="1" t="s">
        <v>48</v>
      </c>
      <c r="E33" s="5">
        <v>60</v>
      </c>
      <c r="F33" s="24"/>
      <c r="G33" s="25"/>
      <c r="H33" s="19"/>
      <c r="I33" s="41">
        <v>9.1999999999999998E-3</v>
      </c>
      <c r="J33" s="79">
        <f t="shared" si="0"/>
        <v>0</v>
      </c>
      <c r="K33" s="27">
        <f>E33*J33</f>
        <v>0</v>
      </c>
      <c r="N33" s="39"/>
      <c r="O33" s="38"/>
      <c r="P33" s="39"/>
    </row>
    <row r="34" spans="2:16" ht="29.25" customHeight="1" x14ac:dyDescent="0.25">
      <c r="B34" s="30">
        <v>24</v>
      </c>
      <c r="C34" s="2" t="s">
        <v>42</v>
      </c>
      <c r="D34" s="1" t="s">
        <v>47</v>
      </c>
      <c r="E34" s="5">
        <v>2</v>
      </c>
      <c r="F34" s="24"/>
      <c r="G34" s="25"/>
      <c r="H34" s="19"/>
      <c r="I34" s="41">
        <v>5.7999999999999996E-3</v>
      </c>
      <c r="J34" s="79">
        <f t="shared" si="0"/>
        <v>0</v>
      </c>
      <c r="K34" s="27">
        <f>E34*J34</f>
        <v>0</v>
      </c>
      <c r="N34" s="39"/>
      <c r="O34" s="38"/>
      <c r="P34" s="39"/>
    </row>
    <row r="35" spans="2:16" ht="29.25" customHeight="1" x14ac:dyDescent="0.25">
      <c r="B35" s="31">
        <v>25</v>
      </c>
      <c r="C35" s="2" t="s">
        <v>43</v>
      </c>
      <c r="D35" s="1" t="s">
        <v>47</v>
      </c>
      <c r="E35" s="5">
        <v>2</v>
      </c>
      <c r="F35" s="24"/>
      <c r="G35" s="25"/>
      <c r="H35" s="19"/>
      <c r="I35" s="41">
        <v>2.8999999999999998E-3</v>
      </c>
      <c r="J35" s="79">
        <f t="shared" si="0"/>
        <v>0</v>
      </c>
      <c r="K35" s="27">
        <f>E35*J35</f>
        <v>0</v>
      </c>
      <c r="N35" s="39"/>
      <c r="O35" s="38"/>
      <c r="P35" s="39"/>
    </row>
    <row r="36" spans="2:16" ht="29.25" customHeight="1" x14ac:dyDescent="0.25">
      <c r="B36" s="30">
        <v>26</v>
      </c>
      <c r="C36" s="2" t="s">
        <v>44</v>
      </c>
      <c r="D36" s="1" t="s">
        <v>47</v>
      </c>
      <c r="E36" s="5">
        <v>1</v>
      </c>
      <c r="F36" s="24"/>
      <c r="G36" s="25"/>
      <c r="H36" s="19"/>
      <c r="I36" s="41">
        <v>6.1000000000000004E-3</v>
      </c>
      <c r="J36" s="79">
        <f t="shared" si="0"/>
        <v>0</v>
      </c>
      <c r="K36" s="27">
        <f>E36*J36</f>
        <v>0</v>
      </c>
      <c r="N36" s="39"/>
      <c r="O36" s="38"/>
      <c r="P36" s="39"/>
    </row>
    <row r="37" spans="2:16" ht="29.25" customHeight="1" x14ac:dyDescent="0.25">
      <c r="B37" s="31">
        <v>27</v>
      </c>
      <c r="C37" s="2" t="s">
        <v>45</v>
      </c>
      <c r="D37" s="1" t="s">
        <v>47</v>
      </c>
      <c r="E37" s="5">
        <v>1</v>
      </c>
      <c r="F37" s="24"/>
      <c r="G37" s="25"/>
      <c r="H37" s="19"/>
      <c r="I37" s="41">
        <v>6.0000000000000001E-3</v>
      </c>
      <c r="J37" s="79">
        <f t="shared" si="0"/>
        <v>0</v>
      </c>
      <c r="K37" s="27">
        <f>E37*J37</f>
        <v>0</v>
      </c>
      <c r="N37" s="39"/>
      <c r="O37" s="38"/>
      <c r="P37" s="39"/>
    </row>
    <row r="38" spans="2:16" ht="29.25" customHeight="1" x14ac:dyDescent="0.25">
      <c r="B38" s="30">
        <v>28</v>
      </c>
      <c r="C38" s="2" t="s">
        <v>46</v>
      </c>
      <c r="D38" s="1" t="s">
        <v>47</v>
      </c>
      <c r="E38" s="5">
        <v>1</v>
      </c>
      <c r="F38" s="24"/>
      <c r="G38" s="25"/>
      <c r="H38" s="19"/>
      <c r="I38" s="41">
        <v>8.0999999999999996E-3</v>
      </c>
      <c r="J38" s="79">
        <f t="shared" si="0"/>
        <v>0</v>
      </c>
      <c r="K38" s="27">
        <f>E38*J38</f>
        <v>0</v>
      </c>
      <c r="N38" s="39"/>
      <c r="O38" s="38"/>
      <c r="P38" s="39"/>
    </row>
    <row r="39" spans="2:16" x14ac:dyDescent="0.25">
      <c r="B39" s="56" t="s">
        <v>10</v>
      </c>
      <c r="C39" s="57"/>
      <c r="D39" s="57"/>
      <c r="E39" s="57"/>
      <c r="F39" s="57"/>
      <c r="G39" s="58"/>
      <c r="H39" s="20" t="e">
        <f>SUM(H13:H19)</f>
        <v>#DIV/0!</v>
      </c>
      <c r="I39" s="42">
        <f>SUM(I11:I38)</f>
        <v>0.99999999999999989</v>
      </c>
      <c r="J39" s="23" t="s">
        <v>11</v>
      </c>
      <c r="K39" s="18">
        <f>SUM(K11:K38)</f>
        <v>0</v>
      </c>
      <c r="N39" s="39"/>
      <c r="O39" s="40"/>
      <c r="P39" s="40"/>
    </row>
    <row r="40" spans="2:16" x14ac:dyDescent="0.25">
      <c r="B40" s="10"/>
      <c r="C40" s="11" t="s">
        <v>12</v>
      </c>
      <c r="D40" s="80"/>
      <c r="E40" s="80"/>
      <c r="F40" s="80"/>
      <c r="G40" s="80"/>
      <c r="H40" s="80"/>
      <c r="I40" s="80"/>
      <c r="J40" s="80"/>
      <c r="K40" s="80"/>
    </row>
    <row r="41" spans="2:16" ht="192" customHeight="1" x14ac:dyDescent="0.25">
      <c r="B41" s="81" t="s">
        <v>52</v>
      </c>
      <c r="C41" s="82"/>
      <c r="D41" s="83"/>
      <c r="E41" s="83"/>
      <c r="F41" s="83"/>
      <c r="G41" s="83"/>
      <c r="H41" s="83"/>
      <c r="I41" s="83"/>
      <c r="J41" s="82"/>
      <c r="K41" s="82"/>
      <c r="L41" s="14"/>
    </row>
    <row r="42" spans="2:16" x14ac:dyDescent="0.25">
      <c r="B42" s="84"/>
      <c r="C42" s="85"/>
      <c r="D42" s="85"/>
      <c r="E42" s="86"/>
      <c r="F42" s="87"/>
      <c r="G42" s="87"/>
      <c r="H42" s="88"/>
      <c r="I42" s="88"/>
      <c r="J42" s="88"/>
      <c r="K42" s="89"/>
    </row>
    <row r="43" spans="2:16" x14ac:dyDescent="0.25">
      <c r="B43" s="90"/>
      <c r="C43" s="91"/>
      <c r="D43" s="91"/>
      <c r="E43" s="92"/>
      <c r="F43" s="93"/>
      <c r="G43" s="94"/>
      <c r="H43" s="95"/>
      <c r="I43" s="95"/>
      <c r="J43" s="95"/>
      <c r="K43" s="96"/>
    </row>
    <row r="44" spans="2:16" x14ac:dyDescent="0.25">
      <c r="B44" s="90"/>
      <c r="C44" s="91"/>
      <c r="D44" s="91"/>
      <c r="E44" s="92"/>
      <c r="F44" s="93"/>
      <c r="G44" s="94"/>
      <c r="H44" s="95"/>
      <c r="I44" s="95"/>
      <c r="J44" s="95"/>
      <c r="K44" s="96"/>
    </row>
    <row r="45" spans="2:16" x14ac:dyDescent="0.25">
      <c r="B45" s="90"/>
      <c r="C45" s="97"/>
      <c r="D45" s="91"/>
      <c r="E45" s="92"/>
      <c r="F45" s="93"/>
      <c r="G45" s="98"/>
      <c r="H45" s="99"/>
      <c r="I45" s="99"/>
      <c r="J45" s="99"/>
      <c r="K45" s="96"/>
    </row>
    <row r="46" spans="2:16" x14ac:dyDescent="0.25">
      <c r="B46" s="90"/>
      <c r="C46" s="100" t="s">
        <v>13</v>
      </c>
      <c r="D46" s="91"/>
      <c r="E46" s="92"/>
      <c r="F46" s="93"/>
      <c r="G46" s="101" t="s">
        <v>50</v>
      </c>
      <c r="H46" s="102"/>
      <c r="I46" s="102"/>
      <c r="J46" s="102"/>
      <c r="K46" s="96"/>
    </row>
    <row r="47" spans="2:16" x14ac:dyDescent="0.25">
      <c r="B47" s="103"/>
      <c r="C47" s="104"/>
      <c r="D47" s="104"/>
      <c r="E47" s="105"/>
      <c r="F47" s="106"/>
      <c r="G47" s="107"/>
      <c r="H47" s="108"/>
      <c r="I47" s="108"/>
      <c r="J47" s="108"/>
      <c r="K47" s="109"/>
    </row>
  </sheetData>
  <sheetProtection algorithmName="SHA-512" hashValue="YAvGcxJUlIICyys2cTrYQ1EdnqZrSZ8WdE+zI5YwqSGIqq/0OiX6vDN/EVkf19Jn8/xvGm6qc2cHxNpj33nvVQ==" saltValue="xc6ZwXQyTNRXVDUOsOHzjQ==" spinCount="100000" sheet="1" selectLockedCells="1"/>
  <mergeCells count="21">
    <mergeCell ref="D9:D10"/>
    <mergeCell ref="E9:E10"/>
    <mergeCell ref="B2:K4"/>
    <mergeCell ref="J7:K7"/>
    <mergeCell ref="E7:I7"/>
    <mergeCell ref="G45:J45"/>
    <mergeCell ref="B5:E5"/>
    <mergeCell ref="F5:K5"/>
    <mergeCell ref="G46:J46"/>
    <mergeCell ref="B41:K41"/>
    <mergeCell ref="D40:K40"/>
    <mergeCell ref="B8:K8"/>
    <mergeCell ref="B6:K6"/>
    <mergeCell ref="F9:G9"/>
    <mergeCell ref="H9:H10"/>
    <mergeCell ref="K9:K10"/>
    <mergeCell ref="J9:J10"/>
    <mergeCell ref="B39:G39"/>
    <mergeCell ref="B9:B10"/>
    <mergeCell ref="C9:C10"/>
    <mergeCell ref="I9:I10"/>
  </mergeCells>
  <phoneticPr fontId="7" type="noConversion"/>
  <pageMargins left="0.7" right="0.7" top="0.75" bottom="0.75" header="0.3" footer="0.3"/>
  <pageSetup paperSize="9" scale="66" orientation="landscape" r:id="rId1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1</xdr:col>
                <xdr:colOff>142875</xdr:colOff>
                <xdr:row>1</xdr:row>
                <xdr:rowOff>95250</xdr:rowOff>
              </from>
              <to>
                <xdr:col>2</xdr:col>
                <xdr:colOff>1295400</xdr:colOff>
                <xdr:row>3</xdr:row>
                <xdr:rowOff>104775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d9247e-3563-4aea-960e-9f04a71e55c6" xsi:nil="true"/>
    <lcf76f155ced4ddcb4097134ff3c332f xmlns="a298586e-691a-4b5d-8bbb-238da1ee4ed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FFDD55FF994B40B2B4F4EC245D1A38" ma:contentTypeVersion="15" ma:contentTypeDescription="Crie um novo documento." ma:contentTypeScope="" ma:versionID="4f9c9c589771615b34b937a0882cb2c2">
  <xsd:schema xmlns:xsd="http://www.w3.org/2001/XMLSchema" xmlns:xs="http://www.w3.org/2001/XMLSchema" xmlns:p="http://schemas.microsoft.com/office/2006/metadata/properties" xmlns:ns2="a298586e-691a-4b5d-8bbb-238da1ee4ed4" xmlns:ns3="0ed9247e-3563-4aea-960e-9f04a71e55c6" targetNamespace="http://schemas.microsoft.com/office/2006/metadata/properties" ma:root="true" ma:fieldsID="947a5021bb836593a3a631489c2bfde2" ns2:_="" ns3:_="">
    <xsd:import namespace="a298586e-691a-4b5d-8bbb-238da1ee4ed4"/>
    <xsd:import namespace="0ed9247e-3563-4aea-960e-9f04a71e55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98586e-691a-4b5d-8bbb-238da1ee4e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76f64e31-b3e8-40da-9768-8e570d197d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9247e-3563-4aea-960e-9f04a71e55c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aae7f4c-ddb8-4fe6-82bc-913463eaa580}" ma:internalName="TaxCatchAll" ma:showField="CatchAllData" ma:web="0ed9247e-3563-4aea-960e-9f04a71e55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42030E-E3CA-4EF3-B0F4-EE043B3DEC5D}">
  <ds:schemaRefs>
    <ds:schemaRef ds:uri="0ed9247e-3563-4aea-960e-9f04a71e55c6"/>
    <ds:schemaRef ds:uri="http://purl.org/dc/terms/"/>
    <ds:schemaRef ds:uri="http://purl.org/dc/elements/1.1/"/>
    <ds:schemaRef ds:uri="http://www.w3.org/XML/1998/namespace"/>
    <ds:schemaRef ds:uri="a298586e-691a-4b5d-8bbb-238da1ee4ed4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1AFA7F0-0645-4A1A-BCB0-4398E9BBAD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98586e-691a-4b5d-8bbb-238da1ee4ed4"/>
    <ds:schemaRef ds:uri="0ed9247e-3563-4aea-960e-9f04a71e55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BF0039-3331-4E58-B53E-1FFD332251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PPU</vt:lpstr>
      <vt:lpstr>PPU!Area_de_impressao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2026-07-21T17:50:38Z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0x0101007BFFDD55FF994B40B2B4F4EC245D1A38</vt:lpwstr>
  </property>
  <property fmtid="{D5CDD505-2E9C-101B-9397-08002B2CF9AE}" pid="3" name="MediaServiceImageTags">
    <vt:lpwstr/>
  </property>
</Properties>
</file>